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posal skripsi fahmi\"/>
    </mc:Choice>
  </mc:AlternateContent>
  <xr:revisionPtr revIDLastSave="0" documentId="13_ncr:1_{457AD92B-F0A6-4246-B8F2-6573B5693884}" xr6:coauthVersionLast="47" xr6:coauthVersionMax="47" xr10:uidLastSave="{00000000-0000-0000-0000-000000000000}"/>
  <bookViews>
    <workbookView xWindow="-120" yWindow="-120" windowWidth="20730" windowHeight="11040" xr2:uid="{35D275D0-5426-437F-B24A-8F70A75390C9}"/>
  </bookViews>
  <sheets>
    <sheet name="TCR" sheetId="1" r:id="rId1"/>
    <sheet name="Layou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  <c r="R4" i="1"/>
  <c r="S4" i="1"/>
  <c r="T4" i="1"/>
  <c r="W4" i="1" s="1"/>
  <c r="U4" i="1"/>
  <c r="V4" i="1"/>
  <c r="V17" i="1"/>
  <c r="V16" i="1"/>
  <c r="T17" i="1"/>
  <c r="U17" i="1"/>
  <c r="U8" i="1"/>
  <c r="T5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T8" i="1"/>
  <c r="T13" i="1"/>
  <c r="W17" i="1" l="1"/>
  <c r="T11" i="1"/>
  <c r="U16" i="1"/>
  <c r="T16" i="1"/>
  <c r="W16" i="1" s="1"/>
  <c r="U15" i="1"/>
  <c r="T15" i="1"/>
  <c r="U14" i="1"/>
  <c r="T14" i="1"/>
  <c r="U12" i="1"/>
  <c r="T12" i="1"/>
  <c r="U11" i="1"/>
  <c r="T10" i="1"/>
  <c r="U9" i="1"/>
  <c r="T9" i="1"/>
  <c r="V9" i="1" s="1"/>
  <c r="T6" i="1"/>
  <c r="U6" i="1"/>
  <c r="U7" i="1"/>
  <c r="T7" i="1"/>
  <c r="V5" i="1"/>
  <c r="U5" i="1" l="1"/>
  <c r="W5" i="1" s="1"/>
  <c r="V12" i="1"/>
  <c r="W12" i="1" s="1"/>
  <c r="V11" i="1"/>
  <c r="W11" i="1" s="1"/>
  <c r="V10" i="1"/>
  <c r="V7" i="1"/>
  <c r="W7" i="1" s="1"/>
  <c r="V15" i="1"/>
  <c r="W15" i="1" s="1"/>
  <c r="V6" i="1"/>
  <c r="W6" i="1" s="1"/>
  <c r="V14" i="1"/>
  <c r="W14" i="1" s="1"/>
  <c r="U10" i="1"/>
  <c r="W9" i="1"/>
  <c r="V8" i="1"/>
  <c r="W8" i="1" s="1"/>
  <c r="V13" i="1"/>
  <c r="U13" i="1"/>
  <c r="W10" i="1" l="1"/>
  <c r="W13" i="1"/>
  <c r="X13" i="1" s="1"/>
  <c r="X16" i="1" l="1"/>
  <c r="X10" i="1"/>
  <c r="X5" i="1"/>
  <c r="X14" i="1"/>
  <c r="X9" i="1"/>
  <c r="X15" i="1"/>
  <c r="X11" i="1"/>
  <c r="X6" i="1"/>
  <c r="X4" i="1"/>
  <c r="X8" i="1"/>
  <c r="X17" i="1"/>
  <c r="X12" i="1"/>
  <c r="X7" i="1"/>
</calcChain>
</file>

<file path=xl/sharedStrings.xml><?xml version="1.0" encoding="utf-8"?>
<sst xmlns="http://schemas.openxmlformats.org/spreadsheetml/2006/main" count="213" uniqueCount="12">
  <si>
    <t>-</t>
  </si>
  <si>
    <t>A</t>
  </si>
  <si>
    <t>E</t>
  </si>
  <si>
    <t>I</t>
  </si>
  <si>
    <t>O</t>
  </si>
  <si>
    <t>U</t>
  </si>
  <si>
    <t>X</t>
  </si>
  <si>
    <t>TCR</t>
  </si>
  <si>
    <t>Order</t>
  </si>
  <si>
    <t>Departemen</t>
  </si>
  <si>
    <t>Summary</t>
  </si>
  <si>
    <t>Dept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</si>
</sst>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2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B5467-6A81-41DD-B255-C09DAAF33DF5}">
  <dimension ref="B2:AD24"/>
  <sheetViews>
    <sheetView tabSelected="1" zoomScale="85" zoomScaleNormal="85" workbookViewId="0">
      <selection activeCell="Z18" sqref="Z18"/>
    </sheetView>
  </sheetViews>
  <sheetFormatPr defaultRowHeight="15" x14ac:dyDescent="0.25"/>
  <cols>
    <col min="1" max="1" width="4.28515625" style="4" customWidth="1"/>
    <col min="2" max="2" width="5.42578125" style="4" bestFit="1" customWidth="1"/>
    <col min="3" max="16" width="3.5703125" style="4" customWidth="1"/>
    <col min="17" max="22" width="3.7109375" style="4" customWidth="1"/>
    <col min="23" max="23" width="7" style="4" bestFit="1" customWidth="1"/>
    <col min="24" max="16384" width="9.140625" style="4"/>
  </cols>
  <sheetData>
    <row r="2" spans="2:30" x14ac:dyDescent="0.25">
      <c r="B2" s="24" t="s">
        <v>11</v>
      </c>
      <c r="C2" s="24" t="s">
        <v>9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 t="s">
        <v>10</v>
      </c>
      <c r="R2" s="24"/>
      <c r="S2" s="24"/>
      <c r="T2" s="24"/>
      <c r="U2" s="24"/>
      <c r="V2" s="24"/>
      <c r="W2" s="24" t="s">
        <v>7</v>
      </c>
      <c r="X2" s="24" t="s">
        <v>8</v>
      </c>
      <c r="Y2" s="3" t="s">
        <v>1</v>
      </c>
      <c r="Z2" s="3" t="s">
        <v>2</v>
      </c>
      <c r="AA2" s="3" t="s">
        <v>3</v>
      </c>
      <c r="AB2" s="3" t="s">
        <v>4</v>
      </c>
      <c r="AC2" s="3" t="s">
        <v>5</v>
      </c>
      <c r="AD2" s="3" t="s">
        <v>6</v>
      </c>
    </row>
    <row r="3" spans="2:30" x14ac:dyDescent="0.25">
      <c r="B3" s="24"/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  <c r="M3" s="3">
        <v>11</v>
      </c>
      <c r="N3" s="3">
        <v>12</v>
      </c>
      <c r="O3" s="3">
        <v>13</v>
      </c>
      <c r="P3" s="3">
        <v>14</v>
      </c>
      <c r="Q3" s="3" t="s">
        <v>1</v>
      </c>
      <c r="R3" s="3" t="s">
        <v>2</v>
      </c>
      <c r="S3" s="3" t="s">
        <v>3</v>
      </c>
      <c r="T3" s="3" t="s">
        <v>4</v>
      </c>
      <c r="U3" s="3" t="s">
        <v>5</v>
      </c>
      <c r="V3" s="3" t="s">
        <v>6</v>
      </c>
      <c r="W3" s="24"/>
      <c r="X3" s="24"/>
      <c r="Y3" s="3">
        <v>10000</v>
      </c>
      <c r="Z3" s="3">
        <v>1000</v>
      </c>
      <c r="AA3" s="3">
        <v>100</v>
      </c>
      <c r="AB3" s="3">
        <v>10</v>
      </c>
      <c r="AC3" s="3">
        <v>1</v>
      </c>
      <c r="AD3" s="3">
        <v>-10000</v>
      </c>
    </row>
    <row r="4" spans="2:30" ht="15.75" x14ac:dyDescent="0.25">
      <c r="B4" s="3">
        <v>1</v>
      </c>
      <c r="C4" s="1" t="s">
        <v>0</v>
      </c>
      <c r="D4" s="1" t="s">
        <v>1</v>
      </c>
      <c r="E4" s="1" t="s">
        <v>1</v>
      </c>
      <c r="F4" s="1" t="s">
        <v>3</v>
      </c>
      <c r="G4" s="1" t="s">
        <v>4</v>
      </c>
      <c r="H4" s="1" t="s">
        <v>2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2</v>
      </c>
      <c r="N4" s="1" t="s">
        <v>3</v>
      </c>
      <c r="O4" s="1" t="s">
        <v>3</v>
      </c>
      <c r="P4" s="3" t="s">
        <v>3</v>
      </c>
      <c r="Q4" s="3">
        <f>COUNTIF(C4:P4,$Q$3)</f>
        <v>2</v>
      </c>
      <c r="R4" s="3">
        <f>COUNTIF(C4:P4,$R$3)</f>
        <v>2</v>
      </c>
      <c r="S4" s="3">
        <f>COUNTIF(C4:P4,$S$3)</f>
        <v>8</v>
      </c>
      <c r="T4" s="3">
        <f t="shared" ref="T4:T17" si="0">COUNTIF(C4:P4,$T$3)</f>
        <v>1</v>
      </c>
      <c r="U4" s="3">
        <f t="shared" ref="U4:U17" si="1">COUNTIF(C4:P4,$U$3)</f>
        <v>0</v>
      </c>
      <c r="V4" s="3">
        <f t="shared" ref="V4:V17" si="2">COUNTIF(C4:P4,$V$3)</f>
        <v>0</v>
      </c>
      <c r="W4" s="3">
        <f>(Q4*$Y$3)+(R4*$Z$3)+(S4*$AA$3)+(T4*$AB$3)+(U4*$AC$3)+(V4*$AD$3)</f>
        <v>22810</v>
      </c>
      <c r="X4" s="3">
        <f>RANK(W4,$W$4:$W$17)</f>
        <v>4</v>
      </c>
    </row>
    <row r="5" spans="2:30" ht="15.75" x14ac:dyDescent="0.25">
      <c r="B5" s="3">
        <v>2</v>
      </c>
      <c r="C5" s="1" t="s">
        <v>1</v>
      </c>
      <c r="D5" s="1" t="s">
        <v>0</v>
      </c>
      <c r="E5" s="1" t="s">
        <v>1</v>
      </c>
      <c r="F5" s="1" t="s">
        <v>5</v>
      </c>
      <c r="G5" s="1" t="s">
        <v>5</v>
      </c>
      <c r="H5" s="1" t="s">
        <v>4</v>
      </c>
      <c r="I5" s="1" t="s">
        <v>4</v>
      </c>
      <c r="J5" s="1" t="s">
        <v>3</v>
      </c>
      <c r="K5" s="1" t="s">
        <v>3</v>
      </c>
      <c r="L5" s="1" t="s">
        <v>5</v>
      </c>
      <c r="M5" s="1" t="s">
        <v>2</v>
      </c>
      <c r="N5" s="1" t="s">
        <v>3</v>
      </c>
      <c r="O5" s="1" t="s">
        <v>3</v>
      </c>
      <c r="P5" s="3" t="s">
        <v>4</v>
      </c>
      <c r="Q5" s="3">
        <f>COUNTIF(C5:P5,$Q$3)</f>
        <v>2</v>
      </c>
      <c r="R5" s="3">
        <f t="shared" ref="R5:R17" si="3">COUNTIF(C5:P5,$R$3)</f>
        <v>1</v>
      </c>
      <c r="S5" s="3">
        <f t="shared" ref="S5:S17" si="4">COUNTIF(C5:P5,$S$3)</f>
        <v>4</v>
      </c>
      <c r="T5" s="3">
        <f t="shared" si="0"/>
        <v>3</v>
      </c>
      <c r="U5" s="3">
        <f t="shared" si="1"/>
        <v>3</v>
      </c>
      <c r="V5" s="3">
        <f t="shared" si="2"/>
        <v>0</v>
      </c>
      <c r="W5" s="3">
        <f t="shared" ref="W5:W15" si="5">(Q5*$Y$3)+(R5*$Z$3)+(S5*$AA$3)+(T5*$AB$3)+(U5*$AC$3)+(V5*$AD$3)</f>
        <v>21433</v>
      </c>
      <c r="X5" s="3">
        <f t="shared" ref="X5:X17" si="6">RANK(W5,$W$4:$W$17)</f>
        <v>6</v>
      </c>
    </row>
    <row r="6" spans="2:30" ht="15.75" x14ac:dyDescent="0.25">
      <c r="B6" s="3">
        <v>3</v>
      </c>
      <c r="C6" s="1" t="s">
        <v>1</v>
      </c>
      <c r="D6" s="1" t="s">
        <v>1</v>
      </c>
      <c r="E6" s="1" t="s">
        <v>0</v>
      </c>
      <c r="F6" s="1" t="s">
        <v>5</v>
      </c>
      <c r="G6" s="1" t="s">
        <v>5</v>
      </c>
      <c r="H6" s="1" t="s">
        <v>1</v>
      </c>
      <c r="I6" s="1" t="s">
        <v>2</v>
      </c>
      <c r="J6" s="1" t="s">
        <v>2</v>
      </c>
      <c r="K6" s="1" t="s">
        <v>2</v>
      </c>
      <c r="L6" s="1" t="s">
        <v>4</v>
      </c>
      <c r="M6" s="1" t="s">
        <v>4</v>
      </c>
      <c r="N6" s="1" t="s">
        <v>4</v>
      </c>
      <c r="O6" s="1" t="s">
        <v>4</v>
      </c>
      <c r="P6" s="3" t="s">
        <v>4</v>
      </c>
      <c r="Q6" s="3">
        <f t="shared" ref="Q6:Q17" si="7">COUNTIF(C6:P6,$Q$3)</f>
        <v>3</v>
      </c>
      <c r="R6" s="3">
        <f t="shared" si="3"/>
        <v>3</v>
      </c>
      <c r="S6" s="3">
        <f t="shared" si="4"/>
        <v>0</v>
      </c>
      <c r="T6" s="3">
        <f t="shared" si="0"/>
        <v>5</v>
      </c>
      <c r="U6" s="3">
        <f t="shared" si="1"/>
        <v>2</v>
      </c>
      <c r="V6" s="3">
        <f t="shared" si="2"/>
        <v>0</v>
      </c>
      <c r="W6" s="3">
        <f t="shared" si="5"/>
        <v>33052</v>
      </c>
      <c r="X6" s="3">
        <f t="shared" si="6"/>
        <v>1</v>
      </c>
    </row>
    <row r="7" spans="2:30" s="6" customFormat="1" ht="15.75" x14ac:dyDescent="0.25">
      <c r="B7" s="5">
        <v>4</v>
      </c>
      <c r="C7" s="2" t="s">
        <v>3</v>
      </c>
      <c r="D7" s="2" t="s">
        <v>5</v>
      </c>
      <c r="E7" s="2" t="s">
        <v>5</v>
      </c>
      <c r="F7" s="2" t="s">
        <v>0</v>
      </c>
      <c r="G7" s="2" t="s">
        <v>5</v>
      </c>
      <c r="H7" s="2" t="s">
        <v>4</v>
      </c>
      <c r="I7" s="2" t="s">
        <v>4</v>
      </c>
      <c r="J7" s="2" t="s">
        <v>4</v>
      </c>
      <c r="K7" s="2" t="s">
        <v>4</v>
      </c>
      <c r="L7" s="2" t="s">
        <v>5</v>
      </c>
      <c r="M7" s="2" t="s">
        <v>4</v>
      </c>
      <c r="N7" s="2" t="s">
        <v>3</v>
      </c>
      <c r="O7" s="2" t="s">
        <v>3</v>
      </c>
      <c r="P7" s="3" t="s">
        <v>4</v>
      </c>
      <c r="Q7" s="3">
        <f t="shared" si="7"/>
        <v>0</v>
      </c>
      <c r="R7" s="3">
        <f t="shared" si="3"/>
        <v>0</v>
      </c>
      <c r="S7" s="3">
        <f t="shared" si="4"/>
        <v>3</v>
      </c>
      <c r="T7" s="3">
        <f t="shared" si="0"/>
        <v>6</v>
      </c>
      <c r="U7" s="3">
        <f t="shared" si="1"/>
        <v>4</v>
      </c>
      <c r="V7" s="3">
        <f t="shared" si="2"/>
        <v>0</v>
      </c>
      <c r="W7" s="3">
        <f t="shared" si="5"/>
        <v>364</v>
      </c>
      <c r="X7" s="3">
        <f t="shared" si="6"/>
        <v>13</v>
      </c>
    </row>
    <row r="8" spans="2:30" ht="15.75" x14ac:dyDescent="0.25">
      <c r="B8" s="3">
        <v>5</v>
      </c>
      <c r="C8" s="1" t="s">
        <v>4</v>
      </c>
      <c r="D8" s="1" t="s">
        <v>5</v>
      </c>
      <c r="E8" s="1" t="s">
        <v>5</v>
      </c>
      <c r="F8" s="1" t="s">
        <v>5</v>
      </c>
      <c r="G8" s="1" t="s">
        <v>0</v>
      </c>
      <c r="H8" s="1" t="s">
        <v>4</v>
      </c>
      <c r="I8" s="1" t="s">
        <v>4</v>
      </c>
      <c r="J8" s="1" t="s">
        <v>4</v>
      </c>
      <c r="K8" s="1" t="s">
        <v>4</v>
      </c>
      <c r="L8" s="1" t="s">
        <v>5</v>
      </c>
      <c r="M8" s="1" t="s">
        <v>4</v>
      </c>
      <c r="N8" s="1" t="s">
        <v>3</v>
      </c>
      <c r="O8" s="1" t="s">
        <v>3</v>
      </c>
      <c r="P8" s="3" t="s">
        <v>4</v>
      </c>
      <c r="Q8" s="3">
        <f t="shared" si="7"/>
        <v>0</v>
      </c>
      <c r="R8" s="3">
        <f t="shared" si="3"/>
        <v>0</v>
      </c>
      <c r="S8" s="3">
        <f t="shared" si="4"/>
        <v>2</v>
      </c>
      <c r="T8" s="3">
        <f t="shared" si="0"/>
        <v>7</v>
      </c>
      <c r="U8" s="3">
        <f t="shared" si="1"/>
        <v>4</v>
      </c>
      <c r="V8" s="3">
        <f t="shared" si="2"/>
        <v>0</v>
      </c>
      <c r="W8" s="3">
        <f t="shared" si="5"/>
        <v>274</v>
      </c>
      <c r="X8" s="3">
        <f t="shared" si="6"/>
        <v>14</v>
      </c>
    </row>
    <row r="9" spans="2:30" ht="15.75" x14ac:dyDescent="0.25">
      <c r="B9" s="3">
        <v>6</v>
      </c>
      <c r="C9" s="1" t="s">
        <v>2</v>
      </c>
      <c r="D9" s="1" t="s">
        <v>4</v>
      </c>
      <c r="E9" s="1" t="s">
        <v>1</v>
      </c>
      <c r="F9" s="1" t="s">
        <v>4</v>
      </c>
      <c r="G9" s="1" t="s">
        <v>4</v>
      </c>
      <c r="H9" s="1" t="s">
        <v>0</v>
      </c>
      <c r="I9" s="1" t="s">
        <v>3</v>
      </c>
      <c r="J9" s="1" t="s">
        <v>2</v>
      </c>
      <c r="K9" s="1" t="s">
        <v>1</v>
      </c>
      <c r="L9" s="1" t="s">
        <v>2</v>
      </c>
      <c r="M9" s="1" t="s">
        <v>3</v>
      </c>
      <c r="N9" s="1" t="s">
        <v>3</v>
      </c>
      <c r="O9" s="1" t="s">
        <v>3</v>
      </c>
      <c r="P9" s="3" t="s">
        <v>4</v>
      </c>
      <c r="Q9" s="3">
        <f t="shared" si="7"/>
        <v>2</v>
      </c>
      <c r="R9" s="3">
        <f t="shared" si="3"/>
        <v>3</v>
      </c>
      <c r="S9" s="3">
        <f t="shared" si="4"/>
        <v>4</v>
      </c>
      <c r="T9" s="3">
        <f t="shared" si="0"/>
        <v>4</v>
      </c>
      <c r="U9" s="3">
        <f t="shared" si="1"/>
        <v>0</v>
      </c>
      <c r="V9" s="3">
        <f t="shared" si="2"/>
        <v>0</v>
      </c>
      <c r="W9" s="3">
        <f t="shared" si="5"/>
        <v>23440</v>
      </c>
      <c r="X9" s="3">
        <f t="shared" si="6"/>
        <v>3</v>
      </c>
    </row>
    <row r="10" spans="2:30" ht="15.75" x14ac:dyDescent="0.25">
      <c r="B10" s="3">
        <v>7</v>
      </c>
      <c r="C10" s="1" t="s">
        <v>3</v>
      </c>
      <c r="D10" s="1" t="s">
        <v>4</v>
      </c>
      <c r="E10" s="1" t="s">
        <v>2</v>
      </c>
      <c r="F10" s="1" t="s">
        <v>4</v>
      </c>
      <c r="G10" s="1" t="s">
        <v>4</v>
      </c>
      <c r="H10" s="1" t="s">
        <v>3</v>
      </c>
      <c r="I10" s="1" t="s">
        <v>0</v>
      </c>
      <c r="J10" s="1" t="s">
        <v>3</v>
      </c>
      <c r="K10" s="1" t="s">
        <v>1</v>
      </c>
      <c r="L10" s="1" t="s">
        <v>4</v>
      </c>
      <c r="M10" s="1" t="s">
        <v>4</v>
      </c>
      <c r="N10" s="1" t="s">
        <v>3</v>
      </c>
      <c r="O10" s="1" t="s">
        <v>3</v>
      </c>
      <c r="P10" s="3" t="s">
        <v>4</v>
      </c>
      <c r="Q10" s="3">
        <f t="shared" si="7"/>
        <v>1</v>
      </c>
      <c r="R10" s="3">
        <f t="shared" si="3"/>
        <v>1</v>
      </c>
      <c r="S10" s="3">
        <f t="shared" si="4"/>
        <v>5</v>
      </c>
      <c r="T10" s="3">
        <f t="shared" si="0"/>
        <v>6</v>
      </c>
      <c r="U10" s="3">
        <f t="shared" si="1"/>
        <v>0</v>
      </c>
      <c r="V10" s="3">
        <f t="shared" si="2"/>
        <v>0</v>
      </c>
      <c r="W10" s="3">
        <f t="shared" si="5"/>
        <v>11560</v>
      </c>
      <c r="X10" s="3">
        <f t="shared" si="6"/>
        <v>10</v>
      </c>
    </row>
    <row r="11" spans="2:30" ht="15.75" x14ac:dyDescent="0.25">
      <c r="B11" s="3">
        <v>8</v>
      </c>
      <c r="C11" s="1" t="s">
        <v>3</v>
      </c>
      <c r="D11" s="1" t="s">
        <v>3</v>
      </c>
      <c r="E11" s="1" t="s">
        <v>2</v>
      </c>
      <c r="F11" s="1" t="s">
        <v>4</v>
      </c>
      <c r="G11" s="1" t="s">
        <v>4</v>
      </c>
      <c r="H11" s="1" t="s">
        <v>2</v>
      </c>
      <c r="I11" s="1" t="s">
        <v>3</v>
      </c>
      <c r="J11" s="1" t="s">
        <v>0</v>
      </c>
      <c r="K11" s="1" t="s">
        <v>3</v>
      </c>
      <c r="L11" s="1" t="s">
        <v>3</v>
      </c>
      <c r="M11" s="1" t="s">
        <v>3</v>
      </c>
      <c r="N11" s="1" t="s">
        <v>3</v>
      </c>
      <c r="O11" s="1" t="s">
        <v>3</v>
      </c>
      <c r="P11" s="3" t="s">
        <v>4</v>
      </c>
      <c r="Q11" s="3">
        <f t="shared" si="7"/>
        <v>0</v>
      </c>
      <c r="R11" s="3">
        <f t="shared" si="3"/>
        <v>2</v>
      </c>
      <c r="S11" s="3">
        <f t="shared" si="4"/>
        <v>8</v>
      </c>
      <c r="T11" s="3">
        <f t="shared" si="0"/>
        <v>3</v>
      </c>
      <c r="U11" s="3">
        <f t="shared" si="1"/>
        <v>0</v>
      </c>
      <c r="V11" s="3">
        <f t="shared" si="2"/>
        <v>0</v>
      </c>
      <c r="W11" s="3">
        <f t="shared" si="5"/>
        <v>2830</v>
      </c>
      <c r="X11" s="3">
        <f t="shared" si="6"/>
        <v>12</v>
      </c>
    </row>
    <row r="12" spans="2:30" ht="15.75" x14ac:dyDescent="0.25">
      <c r="B12" s="3">
        <v>9</v>
      </c>
      <c r="C12" s="1" t="s">
        <v>3</v>
      </c>
      <c r="D12" s="1" t="s">
        <v>3</v>
      </c>
      <c r="E12" s="1" t="s">
        <v>2</v>
      </c>
      <c r="F12" s="1" t="s">
        <v>4</v>
      </c>
      <c r="G12" s="1" t="s">
        <v>4</v>
      </c>
      <c r="H12" s="1" t="s">
        <v>1</v>
      </c>
      <c r="I12" s="1" t="s">
        <v>1</v>
      </c>
      <c r="J12" s="1" t="s">
        <v>3</v>
      </c>
      <c r="K12" s="1" t="s">
        <v>0</v>
      </c>
      <c r="L12" s="1" t="s">
        <v>1</v>
      </c>
      <c r="M12" s="1" t="s">
        <v>4</v>
      </c>
      <c r="N12" s="1" t="s">
        <v>3</v>
      </c>
      <c r="O12" s="1" t="s">
        <v>3</v>
      </c>
      <c r="P12" s="3" t="s">
        <v>4</v>
      </c>
      <c r="Q12" s="3">
        <f t="shared" si="7"/>
        <v>3</v>
      </c>
      <c r="R12" s="3">
        <f t="shared" si="3"/>
        <v>1</v>
      </c>
      <c r="S12" s="3">
        <f t="shared" si="4"/>
        <v>5</v>
      </c>
      <c r="T12" s="3">
        <f t="shared" si="0"/>
        <v>4</v>
      </c>
      <c r="U12" s="3">
        <f t="shared" si="1"/>
        <v>0</v>
      </c>
      <c r="V12" s="3">
        <f t="shared" si="2"/>
        <v>0</v>
      </c>
      <c r="W12" s="3">
        <f t="shared" si="5"/>
        <v>31540</v>
      </c>
      <c r="X12" s="3">
        <f t="shared" si="6"/>
        <v>2</v>
      </c>
    </row>
    <row r="13" spans="2:30" ht="15.75" x14ac:dyDescent="0.25">
      <c r="B13" s="3">
        <v>10</v>
      </c>
      <c r="C13" s="1" t="s">
        <v>3</v>
      </c>
      <c r="D13" s="1" t="s">
        <v>5</v>
      </c>
      <c r="E13" s="1" t="s">
        <v>4</v>
      </c>
      <c r="F13" s="1" t="s">
        <v>5</v>
      </c>
      <c r="G13" s="1" t="s">
        <v>5</v>
      </c>
      <c r="H13" s="1" t="s">
        <v>2</v>
      </c>
      <c r="I13" s="1" t="s">
        <v>3</v>
      </c>
      <c r="J13" s="1" t="s">
        <v>3</v>
      </c>
      <c r="K13" s="1" t="s">
        <v>1</v>
      </c>
      <c r="L13" s="1" t="s">
        <v>0</v>
      </c>
      <c r="M13" s="1" t="s">
        <v>3</v>
      </c>
      <c r="N13" s="1" t="s">
        <v>2</v>
      </c>
      <c r="O13" s="1" t="s">
        <v>2</v>
      </c>
      <c r="P13" s="3" t="s">
        <v>4</v>
      </c>
      <c r="Q13" s="3">
        <f t="shared" si="7"/>
        <v>1</v>
      </c>
      <c r="R13" s="3">
        <f t="shared" si="3"/>
        <v>3</v>
      </c>
      <c r="S13" s="3">
        <f t="shared" si="4"/>
        <v>4</v>
      </c>
      <c r="T13" s="3">
        <f t="shared" si="0"/>
        <v>2</v>
      </c>
      <c r="U13" s="3">
        <f t="shared" si="1"/>
        <v>3</v>
      </c>
      <c r="V13" s="3">
        <f t="shared" si="2"/>
        <v>0</v>
      </c>
      <c r="W13" s="3">
        <f t="shared" si="5"/>
        <v>13423</v>
      </c>
      <c r="X13" s="3">
        <f t="shared" si="6"/>
        <v>8</v>
      </c>
    </row>
    <row r="14" spans="2:30" ht="15.75" x14ac:dyDescent="0.25">
      <c r="B14" s="3">
        <v>11</v>
      </c>
      <c r="C14" s="1" t="s">
        <v>2</v>
      </c>
      <c r="D14" s="1" t="s">
        <v>2</v>
      </c>
      <c r="E14" s="1" t="s">
        <v>4</v>
      </c>
      <c r="F14" s="1" t="s">
        <v>4</v>
      </c>
      <c r="G14" s="1" t="s">
        <v>4</v>
      </c>
      <c r="H14" s="1" t="s">
        <v>3</v>
      </c>
      <c r="I14" s="1" t="s">
        <v>4</v>
      </c>
      <c r="J14" s="1" t="s">
        <v>3</v>
      </c>
      <c r="K14" s="1" t="s">
        <v>4</v>
      </c>
      <c r="L14" s="1" t="s">
        <v>3</v>
      </c>
      <c r="M14" s="1" t="s">
        <v>0</v>
      </c>
      <c r="N14" s="1" t="s">
        <v>3</v>
      </c>
      <c r="O14" s="1" t="s">
        <v>2</v>
      </c>
      <c r="P14" s="3" t="s">
        <v>4</v>
      </c>
      <c r="Q14" s="3">
        <f t="shared" si="7"/>
        <v>0</v>
      </c>
      <c r="R14" s="3">
        <f t="shared" si="3"/>
        <v>3</v>
      </c>
      <c r="S14" s="3">
        <f t="shared" si="4"/>
        <v>4</v>
      </c>
      <c r="T14" s="3">
        <f t="shared" si="0"/>
        <v>6</v>
      </c>
      <c r="U14" s="3">
        <f t="shared" si="1"/>
        <v>0</v>
      </c>
      <c r="V14" s="3">
        <f t="shared" si="2"/>
        <v>0</v>
      </c>
      <c r="W14" s="3">
        <f t="shared" si="5"/>
        <v>3460</v>
      </c>
      <c r="X14" s="3">
        <f t="shared" si="6"/>
        <v>11</v>
      </c>
    </row>
    <row r="15" spans="2:30" ht="15.75" x14ac:dyDescent="0.25">
      <c r="B15" s="3">
        <v>12</v>
      </c>
      <c r="C15" s="1" t="s">
        <v>3</v>
      </c>
      <c r="D15" s="1" t="s">
        <v>3</v>
      </c>
      <c r="E15" s="1" t="s">
        <v>4</v>
      </c>
      <c r="F15" s="1" t="s">
        <v>3</v>
      </c>
      <c r="G15" s="1" t="s">
        <v>3</v>
      </c>
      <c r="H15" s="1" t="s">
        <v>3</v>
      </c>
      <c r="I15" s="1" t="s">
        <v>3</v>
      </c>
      <c r="J15" s="1" t="s">
        <v>3</v>
      </c>
      <c r="K15" s="1" t="s">
        <v>3</v>
      </c>
      <c r="L15" s="1" t="s">
        <v>2</v>
      </c>
      <c r="M15" s="1" t="s">
        <v>3</v>
      </c>
      <c r="N15" s="1" t="s">
        <v>0</v>
      </c>
      <c r="O15" s="1" t="s">
        <v>1</v>
      </c>
      <c r="P15" s="3" t="s">
        <v>1</v>
      </c>
      <c r="Q15" s="3">
        <f t="shared" si="7"/>
        <v>2</v>
      </c>
      <c r="R15" s="3">
        <f t="shared" si="3"/>
        <v>1</v>
      </c>
      <c r="S15" s="3">
        <f t="shared" si="4"/>
        <v>9</v>
      </c>
      <c r="T15" s="3">
        <f t="shared" si="0"/>
        <v>1</v>
      </c>
      <c r="U15" s="3">
        <f t="shared" si="1"/>
        <v>0</v>
      </c>
      <c r="V15" s="3">
        <f t="shared" si="2"/>
        <v>0</v>
      </c>
      <c r="W15" s="3">
        <f t="shared" si="5"/>
        <v>21910</v>
      </c>
      <c r="X15" s="3">
        <f t="shared" si="6"/>
        <v>5</v>
      </c>
    </row>
    <row r="16" spans="2:30" ht="15.75" x14ac:dyDescent="0.25">
      <c r="B16" s="3">
        <v>13</v>
      </c>
      <c r="C16" s="1" t="s">
        <v>3</v>
      </c>
      <c r="D16" s="1" t="s">
        <v>3</v>
      </c>
      <c r="E16" s="1" t="s">
        <v>4</v>
      </c>
      <c r="F16" s="1" t="s">
        <v>3</v>
      </c>
      <c r="G16" s="1" t="s">
        <v>3</v>
      </c>
      <c r="H16" s="1" t="s">
        <v>3</v>
      </c>
      <c r="I16" s="1" t="s">
        <v>3</v>
      </c>
      <c r="J16" s="1" t="s">
        <v>3</v>
      </c>
      <c r="K16" s="1" t="s">
        <v>3</v>
      </c>
      <c r="L16" s="1" t="s">
        <v>2</v>
      </c>
      <c r="M16" s="1" t="s">
        <v>2</v>
      </c>
      <c r="N16" s="1" t="s">
        <v>1</v>
      </c>
      <c r="O16" s="1" t="s">
        <v>0</v>
      </c>
      <c r="P16" s="3" t="s">
        <v>2</v>
      </c>
      <c r="Q16" s="3">
        <f t="shared" si="7"/>
        <v>1</v>
      </c>
      <c r="R16" s="3">
        <f t="shared" si="3"/>
        <v>3</v>
      </c>
      <c r="S16" s="3">
        <f t="shared" si="4"/>
        <v>8</v>
      </c>
      <c r="T16" s="3">
        <f t="shared" si="0"/>
        <v>1</v>
      </c>
      <c r="U16" s="3">
        <f t="shared" si="1"/>
        <v>0</v>
      </c>
      <c r="V16" s="3">
        <f t="shared" si="2"/>
        <v>0</v>
      </c>
      <c r="W16" s="3">
        <f>(Q16*$Y$3)+(R16*$Z$3)+(S16*$AA$3)+(T16*$AB$3)+(U16*$AC$3)+(V16*$AD$3)</f>
        <v>13810</v>
      </c>
      <c r="X16" s="3">
        <f t="shared" si="6"/>
        <v>7</v>
      </c>
    </row>
    <row r="17" spans="2:24" x14ac:dyDescent="0.25">
      <c r="B17" s="3">
        <v>14</v>
      </c>
      <c r="C17" s="3" t="s">
        <v>4</v>
      </c>
      <c r="D17" s="3" t="s">
        <v>3</v>
      </c>
      <c r="E17" s="3" t="s">
        <v>3</v>
      </c>
      <c r="F17" s="3" t="s">
        <v>3</v>
      </c>
      <c r="G17" s="3" t="s">
        <v>3</v>
      </c>
      <c r="H17" s="3" t="s">
        <v>3</v>
      </c>
      <c r="I17" s="3" t="s">
        <v>3</v>
      </c>
      <c r="J17" s="3" t="s">
        <v>3</v>
      </c>
      <c r="K17" s="3" t="s">
        <v>3</v>
      </c>
      <c r="L17" s="3" t="s">
        <v>3</v>
      </c>
      <c r="M17" s="3" t="s">
        <v>3</v>
      </c>
      <c r="N17" s="3" t="s">
        <v>1</v>
      </c>
      <c r="O17" s="3" t="s">
        <v>2</v>
      </c>
      <c r="P17" s="3" t="s">
        <v>0</v>
      </c>
      <c r="Q17" s="3">
        <f t="shared" si="7"/>
        <v>1</v>
      </c>
      <c r="R17" s="3">
        <f t="shared" si="3"/>
        <v>1</v>
      </c>
      <c r="S17" s="3">
        <f t="shared" si="4"/>
        <v>10</v>
      </c>
      <c r="T17" s="3">
        <f t="shared" si="0"/>
        <v>1</v>
      </c>
      <c r="U17" s="3">
        <f t="shared" si="1"/>
        <v>0</v>
      </c>
      <c r="V17" s="3">
        <f t="shared" si="2"/>
        <v>0</v>
      </c>
      <c r="W17" s="3">
        <f>(Q17*$Y$3)+(R17*$Z$3)+(S17*$AA$3)+(T17*$AB$3)+(U17*$AC$3)+(V17*$AD$3)</f>
        <v>12010</v>
      </c>
      <c r="X17" s="3">
        <f t="shared" si="6"/>
        <v>9</v>
      </c>
    </row>
    <row r="19" spans="2:24" ht="15.75" thickBot="1" x14ac:dyDescent="0.3"/>
    <row r="20" spans="2:24" ht="15.75" thickBot="1" x14ac:dyDescent="0.3">
      <c r="E20" s="12"/>
      <c r="F20" s="13"/>
      <c r="G20" s="13"/>
      <c r="H20" s="13"/>
      <c r="I20" s="13"/>
      <c r="J20" s="21"/>
      <c r="K20" s="22"/>
      <c r="L20" s="21"/>
      <c r="M20" s="22"/>
    </row>
    <row r="21" spans="2:24" ht="15.75" thickBot="1" x14ac:dyDescent="0.3">
      <c r="E21" s="15"/>
      <c r="L21" s="23"/>
      <c r="M21" s="23"/>
    </row>
    <row r="22" spans="2:24" ht="15.75" thickBot="1" x14ac:dyDescent="0.3">
      <c r="E22" s="15"/>
      <c r="L22" s="21"/>
      <c r="M22" s="22"/>
    </row>
    <row r="23" spans="2:24" x14ac:dyDescent="0.25">
      <c r="E23" s="15"/>
      <c r="H23" s="19"/>
      <c r="I23" s="19"/>
      <c r="J23" s="19"/>
      <c r="K23" s="12"/>
      <c r="L23" s="13"/>
      <c r="M23" s="14"/>
    </row>
    <row r="24" spans="2:24" ht="15.75" thickBot="1" x14ac:dyDescent="0.3">
      <c r="E24" s="16"/>
      <c r="F24" s="17"/>
      <c r="G24" s="17"/>
      <c r="H24" s="20"/>
      <c r="I24" s="20"/>
      <c r="J24" s="20"/>
      <c r="K24" s="16"/>
      <c r="L24" s="17"/>
      <c r="M24" s="18"/>
    </row>
  </sheetData>
  <mergeCells count="5">
    <mergeCell ref="B2:B3"/>
    <mergeCell ref="W2:W3"/>
    <mergeCell ref="X2:X3"/>
    <mergeCell ref="Q2:V2"/>
    <mergeCell ref="C2:P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128FD-4F42-4A90-B4FA-F566D3A66531}">
  <dimension ref="B1:K6"/>
  <sheetViews>
    <sheetView workbookViewId="0">
      <selection activeCell="C3" sqref="C3:K6"/>
    </sheetView>
  </sheetViews>
  <sheetFormatPr defaultRowHeight="30" x14ac:dyDescent="0.25"/>
  <cols>
    <col min="1" max="1" width="9.140625" style="7"/>
    <col min="2" max="6" width="7.140625" style="7" customWidth="1"/>
    <col min="7" max="10" width="9.28515625" style="7" hidden="1" customWidth="1"/>
    <col min="11" max="11" width="7.140625" style="7" customWidth="1"/>
    <col min="12" max="16384" width="9.140625" style="7"/>
  </cols>
  <sheetData>
    <row r="1" spans="2:11" ht="30.75" thickBot="1" x14ac:dyDescent="0.3"/>
    <row r="2" spans="2:11" ht="37.5" customHeight="1" thickBot="1" x14ac:dyDescent="0.3">
      <c r="B2" s="8"/>
      <c r="C2" s="8"/>
      <c r="D2" s="8"/>
      <c r="E2" s="8"/>
      <c r="F2" s="8"/>
      <c r="G2" s="9"/>
      <c r="H2" s="9"/>
      <c r="I2" s="9"/>
      <c r="J2" s="9"/>
      <c r="K2" s="8"/>
    </row>
    <row r="3" spans="2:11" ht="37.5" customHeight="1" thickBot="1" x14ac:dyDescent="0.3">
      <c r="B3" s="8"/>
      <c r="C3" s="8">
        <v>8</v>
      </c>
      <c r="D3" s="8">
        <v>1</v>
      </c>
      <c r="E3" s="8">
        <v>11</v>
      </c>
      <c r="F3" s="8">
        <v>12</v>
      </c>
      <c r="G3" s="8"/>
      <c r="H3" s="8"/>
      <c r="K3" s="8"/>
    </row>
    <row r="4" spans="2:11" ht="37.5" customHeight="1" thickBot="1" x14ac:dyDescent="0.3">
      <c r="B4" s="8"/>
      <c r="C4" s="8">
        <v>6</v>
      </c>
      <c r="D4" s="8">
        <v>3</v>
      </c>
      <c r="E4" s="8">
        <v>2</v>
      </c>
      <c r="F4" s="8">
        <v>13</v>
      </c>
      <c r="K4" s="8">
        <v>14</v>
      </c>
    </row>
    <row r="5" spans="2:11" ht="37.5" customHeight="1" thickBot="1" x14ac:dyDescent="0.3">
      <c r="B5" s="8"/>
      <c r="C5" s="8">
        <v>7</v>
      </c>
      <c r="D5" s="8">
        <v>9</v>
      </c>
      <c r="E5" s="8">
        <v>10</v>
      </c>
      <c r="F5" s="10">
        <v>5</v>
      </c>
      <c r="K5" s="10"/>
    </row>
    <row r="6" spans="2:11" ht="37.5" customHeight="1" thickBot="1" x14ac:dyDescent="0.3">
      <c r="B6" s="8"/>
      <c r="C6" s="8"/>
      <c r="D6" s="8"/>
      <c r="E6" s="8">
        <v>4</v>
      </c>
      <c r="F6" s="10"/>
      <c r="G6" s="11"/>
      <c r="H6" s="11"/>
      <c r="I6" s="11"/>
      <c r="J6" s="11"/>
      <c r="K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TCR</vt:lpstr>
      <vt:lpstr>Layout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moch reyhan nabil</dc:creator>
  <cp:lastModifiedBy>moch reyhan nabil</cp:lastModifiedBy>
  <dcterms:created xsi:type="dcterms:W3CDTF">2024-12-08T04:55:55Z</dcterms:created>
  <dcterms:modified xsi:type="dcterms:W3CDTF">2025-01-30T03:13:06Z</dcterms:modified>
</cp:coreProperties>
</file>